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bookViews>
  <sheets>
    <sheet name="1 (2)" sheetId="27" r:id="rId1"/>
  </sheets>
  <definedNames>
    <definedName name="_xlnm._FilterDatabase" localSheetId="0" hidden="1">'1 (2)'!$A$5:$E$51</definedName>
    <definedName name="_xlnm.Print_Titles" localSheetId="0">'1 (2)'!$5:$5</definedName>
    <definedName name="_xlnm.Print_Area" localSheetId="0">'1 (2)'!$A$1:$E$55</definedName>
  </definedNames>
  <calcPr calcId="162913"/>
</workbook>
</file>

<file path=xl/calcChain.xml><?xml version="1.0" encoding="utf-8"?>
<calcChain xmlns="http://schemas.openxmlformats.org/spreadsheetml/2006/main">
  <c r="A8" i="27" l="1"/>
  <c r="A9" i="27" s="1"/>
  <c r="E6" i="27" l="1"/>
  <c r="C6" i="27"/>
  <c r="E50" i="27" l="1"/>
  <c r="D50" i="27"/>
  <c r="C50" i="27"/>
  <c r="A7" i="27"/>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l="1"/>
  <c r="A38" i="27" s="1"/>
  <c r="A39" i="27" s="1"/>
  <c r="A40" i="27" l="1"/>
  <c r="A41" i="27" s="1"/>
  <c r="A42" i="27" s="1"/>
  <c r="A43" i="27" s="1"/>
  <c r="A44" i="27" s="1"/>
  <c r="A45" i="27" s="1"/>
  <c r="A46" i="27" s="1"/>
  <c r="A47" i="27" s="1"/>
  <c r="A48" i="27" s="1"/>
  <c r="A49" i="27" s="1"/>
</calcChain>
</file>

<file path=xl/sharedStrings.xml><?xml version="1.0" encoding="utf-8"?>
<sst xmlns="http://schemas.openxmlformats.org/spreadsheetml/2006/main" count="52" uniqueCount="52">
  <si>
    <t>№ п/п</t>
  </si>
  <si>
    <t>Наименование получаемых средств</t>
  </si>
  <si>
    <t>Всего</t>
  </si>
  <si>
    <t>Дотация на выравнивание бюджетной обеспеченности муниципальных районов, муниципальных округов, городских округов Пермского края</t>
  </si>
  <si>
    <t>Иная дотация на стимулирование муниципальных образований к росту доходов</t>
  </si>
  <si>
    <t>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</si>
  <si>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Субвенция на составление протоколов об административных правонарушениях</t>
  </si>
  <si>
    <t>Субвенция на осуществление  полномочий  по созданию и организации деятельности административных комиссий</t>
  </si>
  <si>
    <t>Субвенция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</si>
  <si>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Субвенция на образование комиссий по делам несовершеннолетних и защите их прав и организацию их деятельности</t>
  </si>
  <si>
    <t>Единая субвенция на выполнение отдельных государственных полномочий в сфере образования</t>
  </si>
  <si>
    <t>Субвенция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</si>
  <si>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</si>
  <si>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Субвенция на осуществление полномочий по государственной регистрации актов гражданского состояния</t>
  </si>
  <si>
    <t>Субвенция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</si>
  <si>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Субвенция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</si>
  <si>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содержание жилых помещений специализированного жилищного фонда для детей-сирот, детей, оставшихся без попечения родителей, лиц из их числа</t>
  </si>
  <si>
    <t>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</si>
  <si>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t>
  </si>
  <si>
    <t>Субвенция на организацию мероприятий при осуществлении деятельности по обращению с животными без владельцев</t>
  </si>
  <si>
    <t>Субсидия на выплату материального стимулирования народным дружинникам за участие в охране общественного порядка</t>
  </si>
  <si>
    <t>Субсидия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</si>
  <si>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Субсидия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t>
  </si>
  <si>
    <t>Субсидия на поддержку муниципальных программ формирования современной городской среды (расходы, не софинансируемые из федерального бюджета)</t>
  </si>
  <si>
    <t>Субсидия на разработку проектов межевания территории и проведение комплексных кадастровых работ</t>
  </si>
  <si>
    <t>Субсидия на реализацию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</si>
  <si>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Субсидия на софинансирование проектов инициативного бюджетирования</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</si>
  <si>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</si>
  <si>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t>
  </si>
  <si>
    <t>(руб.)</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</si>
  <si>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</si>
  <si>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Сумма на
2026 год</t>
  </si>
  <si>
    <t>Субвенция на обеспечение отдыха и оздоровления детей</t>
  </si>
  <si>
    <t>Субвенция на осуществление первичного воинского учета органами местного самоуправления поселений, муниципальных и городских округов</t>
  </si>
  <si>
    <t>Субвенциия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</si>
  <si>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Субсидия на реализацию мероприятий с участием средств самообложения граждан</t>
  </si>
  <si>
    <t>Иные межбюджетные трансферты на оснащение муниципальных образовательных организаций оборудованием, средствами обучения и воспитания</t>
  </si>
  <si>
    <t>Субсидия на реализацию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</si>
  <si>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Сумма на
2027 год</t>
  </si>
  <si>
    <t>Субсидия на реализацию мероприятий регионального проекта "Комфортный край" (кроме строительства крытых ледовых объектов)</t>
  </si>
  <si>
    <t>Субсидия на ликвидацию несанкционированных свалок в границах городов и наиболее опасных объектов накопленного вреда окружающей среде</t>
  </si>
  <si>
    <t>Межбюджетные трансферты, получаемые из бюджета Пермского края в 2026-2028 годах</t>
  </si>
  <si>
    <t>Субсидия на реализацию программ формирования современной городской среды</t>
  </si>
  <si>
    <t>Субсидия на выполнение работ по сохранению объектов культурного наследия, находящихся в собственности муниципальных образований</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</si>
  <si>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</si>
  <si>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 на обеспечение жильем молодых семей</t>
  </si>
  <si>
    <t>Иные межбюджетные трансферты на перевозки льготных категорий граждан по СПД</t>
  </si>
  <si>
    <t>Сумма на
2028 год</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</si>
  <si>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</si>
  <si>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Субсидия на реализацию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</si>
  <si>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</si>
  <si>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Иная дотация на стимулирование муниципальных образований к увеличению численности самозанятых граждан и поступлений налога на профессиональный доход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</si>
</sst>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2"/>
      <name val="Times New Roman"/>
      <family val="1"/>
      <charset val="204"/>
    </font>
    <font>
      <sz val="8"/>
      <name val="Arial"/>
      <family val="2"/>
    </font>
    <font>
      <b/>
      <sz val="14"/>
      <name val="Times New Roman"/>
      <family val="1"/>
      <charset val="204"/>
    </font>
    <font>
      <sz val="10"/>
      <name val="Arial Cyr"/>
      <charset val="204"/>
    </font>
    <font>
      <sz val="10"/>
      <name val="Arial"/>
      <family val="2"/>
      <charset val="204"/>
    </font>
    <font>
      <sz val="11"/>
      <name val="Times New Roman"/>
      <family val="1"/>
      <charset val="204"/>
    </font>
    <font>
      <b/>
      <sz val="11"/>
      <name val="Times New Roman"/>
      <family val="1"/>
      <charset val="204"/>
    </font>
    <font>
      <sz val="11"/>
      <color theme="1"/>
      <name val="Calibri"/>
      <family val="2"/>
      <scheme val="minor"/>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22"/>
      </patternFill>
    </fill>
    <fill>
      <patternFill patternType="solid">
        <fgColor indexed="23"/>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13">
    <xf numFmtId="0" fontId="0" fillId="0" borderId="0"/>
    <xf numFmtId="4" fontId="2" fillId="0" borderId="2" applyNumberFormat="0" applyProtection="0">
      <alignment horizontal="right" vertical="center"/>
    </xf>
    <xf numFmtId="4" fontId="2" fillId="0" borderId="2" applyNumberFormat="0" applyProtection="0">
      <alignment horizontal="right" vertical="center"/>
    </xf>
    <xf numFmtId="0" fontId="2" fillId="3" borderId="2" applyNumberFormat="0" applyProtection="0">
      <alignment horizontal="left" vertical="center" indent="1"/>
    </xf>
    <xf numFmtId="0" fontId="2" fillId="4" borderId="2" applyNumberFormat="0" applyProtection="0">
      <alignment horizontal="left" vertical="center" indent="1"/>
    </xf>
    <xf numFmtId="0" fontId="4"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cellStyleXfs>
  <cellXfs count="20">
    <xf numFmtId="0" fontId="0" fillId="0" borderId="0" xfId="0"/>
    <xf numFmtId="0" fontId="7" fillId="2" borderId="3" xfId="10" applyNumberFormat="1" applyFont="1" applyFill="1" applyBorder="1" applyAlignment="1">
      <alignment horizontal="left" vertical="top" wrapText="1" shrinkToFit="1"/>
    </xf>
    <xf numFmtId="0" fontId="6" fillId="2" borderId="1" xfId="10" applyNumberFormat="1" applyFont="1" applyFill="1" applyBorder="1" applyAlignment="1">
      <alignment horizontal="left" vertical="top" wrapText="1" shrinkToFit="1"/>
    </xf>
    <xf numFmtId="4" fontId="6" fillId="2" borderId="3" xfId="8" applyNumberFormat="1" applyFont="1" applyFill="1" applyBorder="1" applyAlignment="1">
      <alignment horizontal="right" vertical="center" wrapText="1"/>
    </xf>
    <xf numFmtId="4" fontId="7" fillId="2" borderId="3" xfId="8" applyNumberFormat="1" applyFont="1" applyFill="1" applyBorder="1" applyAlignment="1">
      <alignment horizontal="right" vertical="center" wrapText="1"/>
    </xf>
    <xf numFmtId="0" fontId="6" fillId="2" borderId="3" xfId="0" applyFont="1" applyFill="1" applyBorder="1" applyAlignment="1">
      <alignment horizontal="center"/>
    </xf>
    <xf numFmtId="0" fontId="6" fillId="2" borderId="4" xfId="0" applyFont="1" applyFill="1" applyBorder="1" applyAlignment="1">
      <alignment wrapText="1"/>
    </xf>
    <xf numFmtId="0" fontId="6" fillId="2" borderId="3" xfId="0" applyFont="1" applyFill="1" applyBorder="1" applyAlignment="1">
      <alignment wrapText="1"/>
    </xf>
    <xf numFmtId="0" fontId="6" fillId="2" borderId="0" xfId="0" applyFont="1" applyFill="1" applyAlignment="1">
      <alignment horizontal="center"/>
    </xf>
    <xf numFmtId="0" fontId="6" fillId="2" borderId="0" xfId="0" applyFont="1" applyFill="1"/>
    <xf numFmtId="0" fontId="7" fillId="2" borderId="0" xfId="0" applyFont="1" applyFill="1"/>
    <xf numFmtId="4" fontId="6" fillId="2" borderId="0" xfId="0" applyNumberFormat="1" applyFont="1" applyFill="1"/>
    <xf numFmtId="0" fontId="1" fillId="2" borderId="0" xfId="0" applyFont="1" applyFill="1" applyAlignment="1">
      <alignment horizontal="right"/>
    </xf>
    <xf numFmtId="0" fontId="6" fillId="2" borderId="3" xfId="10" applyNumberFormat="1" applyFont="1" applyFill="1" applyBorder="1" applyAlignment="1">
      <alignment horizontal="left" vertical="top" wrapText="1" shrinkToFit="1"/>
    </xf>
    <xf numFmtId="0" fontId="6" fillId="2" borderId="1" xfId="0" applyFont="1" applyFill="1" applyBorder="1" applyAlignment="1">
      <alignment wrapText="1"/>
    </xf>
    <xf numFmtId="0" fontId="6" fillId="2" borderId="1" xfId="0" applyFont="1" applyFill="1" applyBorder="1" applyAlignment="1">
      <alignment horizontal="center" wrapText="1"/>
    </xf>
    <xf numFmtId="0" fontId="6" fillId="2" borderId="3" xfId="0" applyFont="1" applyFill="1" applyBorder="1" applyAlignment="1">
      <alignment horizontal="center" wrapText="1"/>
    </xf>
    <xf numFmtId="0" fontId="9" fillId="2" borderId="0" xfId="0" applyFont="1" applyFill="1"/>
    <xf numFmtId="4" fontId="9" fillId="2" borderId="0" xfId="0" applyNumberFormat="1" applyFont="1" applyFill="1"/>
    <xf numFmtId="0" fontId="3" fillId="2" borderId="0" xfId="0" applyFont="1" applyFill="1" applyAlignment="1">
      <alignment horizontal="center" wrapText="1"/>
    </xf>
  </cellXfs>
  <cellStyles count="13">
    <cellStyle name="SAPBEXHLevel0 2" xfId="3"/>
    <cellStyle name="SAPBEXHLevel1 2" xfId="4"/>
    <cellStyle name="SAPBEXstdData" xfId="1"/>
    <cellStyle name="SAPBEXstdData 2" xfId="2"/>
    <cellStyle name="SAPBEXstdItem" xfId="6"/>
    <cellStyle name="Обычный" xfId="0" builtinId="0"/>
    <cellStyle name="Обычный 12" xfId="9"/>
    <cellStyle name="Обычный 13" xfId="8"/>
    <cellStyle name="Обычный 13 5" xfId="11"/>
    <cellStyle name="Обычный 2" xfId="5"/>
    <cellStyle name="Обычный 20" xfId="10"/>
    <cellStyle name="Обычный 22" xfId="12"/>
    <cellStyle name="Обычный 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895350</xdr:colOff>
      <xdr:row>0</xdr:row>
      <xdr:rowOff>0</xdr:rowOff>
    </xdr:from>
    <xdr:ext cx="2562225" cy="2105025"/>
    <xdr:sp macro="" textlink="">
      <xdr:nvSpPr>
        <xdr:cNvPr id="4" name="TextBox 3"/>
        <xdr:cNvSpPr txBox="1"/>
      </xdr:nvSpPr>
      <xdr:spPr>
        <a:xfrm>
          <a:off x="6962775" y="0"/>
          <a:ext cx="2562225" cy="210502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3</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 1211 </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1"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(в ред. решения Думы Кунгурского муниципального округа Пермского края от 26.03.2026 № 1244)</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tabSelected="1" zoomScaleNormal="100" workbookViewId="0">
      <pane xSplit="2" ySplit="5" topLeftCell="C6" activePane="bottomRight" state="frozen"/>
      <selection activeCell="A6" sqref="A6"/>
      <selection pane="topRight" activeCell="Y6" sqref="Y6"/>
      <selection pane="bottomLeft" activeCell="A11" sqref="A11"/>
      <selection pane="bottomRight" activeCell="I6" sqref="I6"/>
    </sheetView>
  </sheetViews>
  <sheetFormatPr defaultColWidth="8.85546875" defaultRowHeight="15" x14ac:dyDescent="0.25"/>
  <cols>
    <col min="1" max="1" width="6" style="8" customWidth="1"/>
    <col min="2" max="2" width="85" style="9" customWidth="1"/>
    <col min="3" max="5" width="17.42578125" style="9" customWidth="1"/>
    <col min="6" max="16384" width="8.85546875" style="9"/>
  </cols>
  <sheetData>
    <row r="1" spans="1:5" ht="160.5" customHeight="1" x14ac:dyDescent="0.25"/>
    <row r="3" spans="1:5" ht="18.75" x14ac:dyDescent="0.3">
      <c r="A3" s="19" t="s">
        <v>41</v>
      </c>
      <c r="B3" s="19"/>
      <c r="C3" s="19"/>
      <c r="D3" s="19"/>
      <c r="E3" s="19"/>
    </row>
    <row r="4" spans="1:5" ht="15.75" x14ac:dyDescent="0.25">
      <c r="B4" s="10"/>
      <c r="C4" s="10"/>
      <c r="D4" s="10"/>
      <c r="E4" s="12" t="s">
        <v>29</v>
      </c>
    </row>
    <row r="5" spans="1:5" ht="30" x14ac:dyDescent="0.25">
      <c r="A5" s="15" t="s">
        <v>0</v>
      </c>
      <c r="B5" s="5" t="s">
        <v>1</v>
      </c>
      <c r="C5" s="16" t="s">
        <v>31</v>
      </c>
      <c r="D5" s="16" t="s">
        <v>38</v>
      </c>
      <c r="E5" s="16" t="s">
        <v>47</v>
      </c>
    </row>
    <row r="6" spans="1:5" ht="30" x14ac:dyDescent="0.25">
      <c r="A6" s="5">
        <v>1</v>
      </c>
      <c r="B6" s="6" t="s">
        <v>3</v>
      </c>
      <c r="C6" s="3">
        <f>504891600-14398600-200</f>
        <v>490492800</v>
      </c>
      <c r="D6" s="3">
        <v>114333000</v>
      </c>
      <c r="E6" s="3">
        <f>188910000+100</f>
        <v>188910100</v>
      </c>
    </row>
    <row r="7" spans="1:5" x14ac:dyDescent="0.25">
      <c r="A7" s="5">
        <f>A6+1</f>
        <v>2</v>
      </c>
      <c r="B7" s="7" t="s">
        <v>4</v>
      </c>
      <c r="C7" s="3">
        <v>14398600</v>
      </c>
      <c r="D7" s="3">
        <v>0</v>
      </c>
      <c r="E7" s="3">
        <v>0</v>
      </c>
    </row>
    <row r="8" spans="1:5" ht="30" x14ac:dyDescent="0.25">
      <c r="A8" s="5">
        <f t="shared" ref="A8:A9" si="0">A7+1</f>
        <v>3</v>
      </c>
      <c r="B8" s="7" t="s">
        <v>51</v>
      </c>
      <c r="C8" s="3">
        <v>9173000</v>
      </c>
      <c r="D8" s="3">
        <v>0</v>
      </c>
      <c r="E8" s="3">
        <v>0</v>
      </c>
    </row>
    <row r="9" spans="1:5" ht="60" x14ac:dyDescent="0.25">
      <c r="A9" s="5">
        <f t="shared" si="0"/>
        <v>4</v>
      </c>
      <c r="B9" s="7" t="s">
        <v>5</v>
      </c>
      <c r="C9" s="3">
        <v>27326000</v>
      </c>
      <c r="D9" s="3">
        <v>27326000</v>
      </c>
      <c r="E9" s="3">
        <v>27326000</v>
      </c>
    </row>
    <row r="10" spans="1:5" x14ac:dyDescent="0.25">
      <c r="A10" s="5">
        <f t="shared" ref="A10:A49" si="1">A9+1</f>
        <v>5</v>
      </c>
      <c r="B10" s="14" t="s">
        <v>6</v>
      </c>
      <c r="C10" s="3">
        <v>72500</v>
      </c>
      <c r="D10" s="3">
        <v>72500</v>
      </c>
      <c r="E10" s="3">
        <v>72500</v>
      </c>
    </row>
    <row r="11" spans="1:5" ht="30" x14ac:dyDescent="0.25">
      <c r="A11" s="5">
        <f t="shared" si="1"/>
        <v>6</v>
      </c>
      <c r="B11" s="14" t="s">
        <v>7</v>
      </c>
      <c r="C11" s="3">
        <v>117400</v>
      </c>
      <c r="D11" s="3">
        <v>120600</v>
      </c>
      <c r="E11" s="3">
        <v>120600</v>
      </c>
    </row>
    <row r="12" spans="1:5" ht="30" x14ac:dyDescent="0.25">
      <c r="A12" s="5">
        <f t="shared" si="1"/>
        <v>7</v>
      </c>
      <c r="B12" s="14" t="s">
        <v>8</v>
      </c>
      <c r="C12" s="3">
        <v>3057000</v>
      </c>
      <c r="D12" s="3">
        <v>3135300</v>
      </c>
      <c r="E12" s="3">
        <v>3135300</v>
      </c>
    </row>
    <row r="13" spans="1:5" ht="30" x14ac:dyDescent="0.25">
      <c r="A13" s="5">
        <f t="shared" si="1"/>
        <v>8</v>
      </c>
      <c r="B13" s="14" t="s">
        <v>9</v>
      </c>
      <c r="C13" s="3">
        <v>8546400</v>
      </c>
      <c r="D13" s="3">
        <v>8777100</v>
      </c>
      <c r="E13" s="3">
        <v>8777100</v>
      </c>
    </row>
    <row r="14" spans="1:5" ht="30" x14ac:dyDescent="0.25">
      <c r="A14" s="5">
        <f t="shared" si="1"/>
        <v>9</v>
      </c>
      <c r="B14" s="14" t="s">
        <v>10</v>
      </c>
      <c r="C14" s="3">
        <v>1643884100</v>
      </c>
      <c r="D14" s="3">
        <v>1617200500</v>
      </c>
      <c r="E14" s="3">
        <v>1584921500</v>
      </c>
    </row>
    <row r="15" spans="1:5" x14ac:dyDescent="0.25">
      <c r="A15" s="5">
        <f t="shared" si="1"/>
        <v>10</v>
      </c>
      <c r="B15" s="14" t="s">
        <v>32</v>
      </c>
      <c r="C15" s="3">
        <v>33988500</v>
      </c>
      <c r="D15" s="3">
        <v>33988500</v>
      </c>
      <c r="E15" s="3">
        <v>33988500</v>
      </c>
    </row>
    <row r="16" spans="1:5" ht="45" x14ac:dyDescent="0.25">
      <c r="A16" s="5">
        <f t="shared" si="1"/>
        <v>11</v>
      </c>
      <c r="B16" s="14" t="s">
        <v>11</v>
      </c>
      <c r="C16" s="3">
        <v>2600</v>
      </c>
      <c r="D16" s="3">
        <v>2700</v>
      </c>
      <c r="E16" s="3">
        <v>2700</v>
      </c>
    </row>
    <row r="17" spans="1:5" ht="45" x14ac:dyDescent="0.25">
      <c r="A17" s="5">
        <f t="shared" si="1"/>
        <v>12</v>
      </c>
      <c r="B17" s="14" t="s">
        <v>12</v>
      </c>
      <c r="C17" s="3">
        <v>27900</v>
      </c>
      <c r="D17" s="3">
        <v>28700</v>
      </c>
      <c r="E17" s="3">
        <v>28700</v>
      </c>
    </row>
    <row r="18" spans="1:5" ht="30" x14ac:dyDescent="0.25">
      <c r="A18" s="5">
        <f t="shared" si="1"/>
        <v>13</v>
      </c>
      <c r="B18" s="14" t="s">
        <v>13</v>
      </c>
      <c r="C18" s="3">
        <v>6802300</v>
      </c>
      <c r="D18" s="3">
        <v>6994000</v>
      </c>
      <c r="E18" s="3">
        <v>6994000</v>
      </c>
    </row>
    <row r="19" spans="1:5" ht="45" x14ac:dyDescent="0.25">
      <c r="A19" s="5">
        <f t="shared" si="1"/>
        <v>14</v>
      </c>
      <c r="B19" s="14" t="s">
        <v>14</v>
      </c>
      <c r="C19" s="3">
        <v>423300</v>
      </c>
      <c r="D19" s="3">
        <v>9700</v>
      </c>
      <c r="E19" s="3">
        <v>10500</v>
      </c>
    </row>
    <row r="20" spans="1:5" ht="30" x14ac:dyDescent="0.25">
      <c r="A20" s="5">
        <f t="shared" si="1"/>
        <v>15</v>
      </c>
      <c r="B20" s="14" t="s">
        <v>33</v>
      </c>
      <c r="C20" s="3">
        <v>6536100</v>
      </c>
      <c r="D20" s="3">
        <v>7278700</v>
      </c>
      <c r="E20" s="3">
        <v>9238200</v>
      </c>
    </row>
    <row r="21" spans="1:5" ht="45" x14ac:dyDescent="0.25">
      <c r="A21" s="5">
        <f t="shared" si="1"/>
        <v>16</v>
      </c>
      <c r="B21" s="14" t="s">
        <v>15</v>
      </c>
      <c r="C21" s="3">
        <v>734700</v>
      </c>
      <c r="D21" s="3">
        <v>754800</v>
      </c>
      <c r="E21" s="3">
        <v>905800</v>
      </c>
    </row>
    <row r="22" spans="1:5" ht="30" x14ac:dyDescent="0.25">
      <c r="A22" s="5">
        <f t="shared" si="1"/>
        <v>17</v>
      </c>
      <c r="B22" s="14" t="s">
        <v>16</v>
      </c>
      <c r="C22" s="3">
        <v>984008.9</v>
      </c>
      <c r="D22" s="3">
        <v>1108924.79</v>
      </c>
      <c r="E22" s="3">
        <v>1501505.33</v>
      </c>
    </row>
    <row r="23" spans="1:5" ht="60" x14ac:dyDescent="0.25">
      <c r="A23" s="5">
        <f t="shared" si="1"/>
        <v>18</v>
      </c>
      <c r="B23" s="14" t="s">
        <v>17</v>
      </c>
      <c r="C23" s="3">
        <v>25669908</v>
      </c>
      <c r="D23" s="3">
        <v>205359264</v>
      </c>
      <c r="E23" s="3">
        <v>239585808</v>
      </c>
    </row>
    <row r="24" spans="1:5" ht="45" x14ac:dyDescent="0.25">
      <c r="A24" s="5">
        <f t="shared" si="1"/>
        <v>19</v>
      </c>
      <c r="B24" s="14" t="s">
        <v>18</v>
      </c>
      <c r="C24" s="3">
        <v>28500</v>
      </c>
      <c r="D24" s="3">
        <v>29300</v>
      </c>
      <c r="E24" s="3">
        <v>29300</v>
      </c>
    </row>
    <row r="25" spans="1:5" ht="30" x14ac:dyDescent="0.25">
      <c r="A25" s="5">
        <f t="shared" si="1"/>
        <v>20</v>
      </c>
      <c r="B25" s="14" t="s">
        <v>19</v>
      </c>
      <c r="C25" s="3">
        <v>466100</v>
      </c>
      <c r="D25" s="3">
        <v>466100</v>
      </c>
      <c r="E25" s="3">
        <v>466100</v>
      </c>
    </row>
    <row r="26" spans="1:5" ht="45" x14ac:dyDescent="0.25">
      <c r="A26" s="5">
        <f t="shared" si="1"/>
        <v>21</v>
      </c>
      <c r="B26" s="14" t="s">
        <v>34</v>
      </c>
      <c r="C26" s="3">
        <v>162800</v>
      </c>
      <c r="D26" s="3">
        <v>167300</v>
      </c>
      <c r="E26" s="3">
        <v>167300</v>
      </c>
    </row>
    <row r="27" spans="1:5" ht="30" x14ac:dyDescent="0.25">
      <c r="A27" s="5">
        <f t="shared" si="1"/>
        <v>22</v>
      </c>
      <c r="B27" s="2" t="s">
        <v>20</v>
      </c>
      <c r="C27" s="3">
        <v>212400</v>
      </c>
      <c r="D27" s="3">
        <v>212400</v>
      </c>
      <c r="E27" s="3">
        <v>212400</v>
      </c>
    </row>
    <row r="28" spans="1:5" ht="120" x14ac:dyDescent="0.25">
      <c r="A28" s="5">
        <f t="shared" si="1"/>
        <v>23</v>
      </c>
      <c r="B28" s="13" t="s">
        <v>21</v>
      </c>
      <c r="C28" s="3">
        <v>10564500</v>
      </c>
      <c r="D28" s="3">
        <v>10591500</v>
      </c>
      <c r="E28" s="3">
        <v>10510300</v>
      </c>
    </row>
    <row r="29" spans="1:5" ht="45" x14ac:dyDescent="0.25">
      <c r="A29" s="5">
        <f t="shared" si="1"/>
        <v>24</v>
      </c>
      <c r="B29" s="13" t="s">
        <v>22</v>
      </c>
      <c r="C29" s="3">
        <v>96065300</v>
      </c>
      <c r="D29" s="3">
        <v>95758900</v>
      </c>
      <c r="E29" s="3">
        <v>95758900</v>
      </c>
    </row>
    <row r="30" spans="1:5" ht="30" x14ac:dyDescent="0.25">
      <c r="A30" s="5">
        <f t="shared" si="1"/>
        <v>25</v>
      </c>
      <c r="B30" s="13" t="s">
        <v>39</v>
      </c>
      <c r="C30" s="3">
        <v>74897665.390000001</v>
      </c>
      <c r="D30" s="3">
        <v>0</v>
      </c>
      <c r="E30" s="3">
        <v>0</v>
      </c>
    </row>
    <row r="31" spans="1:5" ht="45" x14ac:dyDescent="0.25">
      <c r="A31" s="5">
        <f t="shared" si="1"/>
        <v>26</v>
      </c>
      <c r="B31" s="2" t="s">
        <v>37</v>
      </c>
      <c r="C31" s="3">
        <v>4740277.78</v>
      </c>
      <c r="D31" s="3">
        <v>0</v>
      </c>
      <c r="E31" s="3">
        <v>0</v>
      </c>
    </row>
    <row r="32" spans="1:5" x14ac:dyDescent="0.25">
      <c r="A32" s="5">
        <f t="shared" si="1"/>
        <v>27</v>
      </c>
      <c r="B32" s="13" t="s">
        <v>42</v>
      </c>
      <c r="C32" s="3">
        <v>34120964.579999998</v>
      </c>
      <c r="D32" s="3">
        <v>32761999.98</v>
      </c>
      <c r="E32" s="3">
        <v>33129354.879999999</v>
      </c>
    </row>
    <row r="33" spans="1:5" ht="30" x14ac:dyDescent="0.25">
      <c r="A33" s="5">
        <f t="shared" si="1"/>
        <v>28</v>
      </c>
      <c r="B33" s="13" t="s">
        <v>23</v>
      </c>
      <c r="C33" s="3">
        <v>11315287.310000001</v>
      </c>
      <c r="D33" s="3">
        <v>12879212.07</v>
      </c>
      <c r="E33" s="3">
        <v>12864865.48</v>
      </c>
    </row>
    <row r="34" spans="1:5" ht="30" x14ac:dyDescent="0.25">
      <c r="A34" s="5">
        <f t="shared" si="1"/>
        <v>29</v>
      </c>
      <c r="B34" s="13" t="s">
        <v>24</v>
      </c>
      <c r="C34" s="3">
        <v>5221545.84</v>
      </c>
      <c r="D34" s="3">
        <v>0</v>
      </c>
      <c r="E34" s="3">
        <v>0</v>
      </c>
    </row>
    <row r="35" spans="1:5" ht="45" x14ac:dyDescent="0.25">
      <c r="A35" s="5">
        <f t="shared" si="1"/>
        <v>30</v>
      </c>
      <c r="B35" s="13" t="s">
        <v>25</v>
      </c>
      <c r="C35" s="3">
        <v>10513010</v>
      </c>
      <c r="D35" s="3">
        <v>9516334</v>
      </c>
      <c r="E35" s="3">
        <v>0</v>
      </c>
    </row>
    <row r="36" spans="1:5" x14ac:dyDescent="0.25">
      <c r="A36" s="5">
        <f t="shared" si="1"/>
        <v>31</v>
      </c>
      <c r="B36" s="13" t="s">
        <v>26</v>
      </c>
      <c r="C36" s="3">
        <v>9000000</v>
      </c>
      <c r="D36" s="3">
        <v>0</v>
      </c>
      <c r="E36" s="3">
        <v>0</v>
      </c>
    </row>
    <row r="37" spans="1:5" x14ac:dyDescent="0.25">
      <c r="A37" s="5">
        <f t="shared" si="1"/>
        <v>32</v>
      </c>
      <c r="B37" s="13" t="s">
        <v>35</v>
      </c>
      <c r="C37" s="3">
        <v>10580300.950000001</v>
      </c>
      <c r="D37" s="3">
        <v>0</v>
      </c>
      <c r="E37" s="3">
        <v>0</v>
      </c>
    </row>
    <row r="38" spans="1:5" ht="30" x14ac:dyDescent="0.25">
      <c r="A38" s="5">
        <f t="shared" si="1"/>
        <v>33</v>
      </c>
      <c r="B38" s="13" t="s">
        <v>40</v>
      </c>
      <c r="C38" s="3">
        <v>1632710</v>
      </c>
      <c r="D38" s="3">
        <v>0</v>
      </c>
      <c r="E38" s="3">
        <v>0</v>
      </c>
    </row>
    <row r="39" spans="1:5" ht="30" x14ac:dyDescent="0.25">
      <c r="A39" s="5">
        <f t="shared" si="1"/>
        <v>34</v>
      </c>
      <c r="B39" s="13" t="s">
        <v>43</v>
      </c>
      <c r="C39" s="3">
        <v>12490137.940000001</v>
      </c>
      <c r="D39" s="3">
        <v>0</v>
      </c>
      <c r="E39" s="3">
        <v>0</v>
      </c>
    </row>
    <row r="40" spans="1:5" ht="60" x14ac:dyDescent="0.25">
      <c r="A40" s="5">
        <f t="shared" si="1"/>
        <v>35</v>
      </c>
      <c r="B40" s="13" t="s">
        <v>48</v>
      </c>
      <c r="C40" s="3">
        <v>133127259.76000001</v>
      </c>
      <c r="D40" s="3">
        <v>192019067.00999999</v>
      </c>
      <c r="E40" s="3">
        <v>202292918.43000001</v>
      </c>
    </row>
    <row r="41" spans="1:5" ht="60" x14ac:dyDescent="0.25">
      <c r="A41" s="5">
        <f t="shared" si="1"/>
        <v>36</v>
      </c>
      <c r="B41" s="13" t="s">
        <v>49</v>
      </c>
      <c r="C41" s="3">
        <v>87671686.719999999</v>
      </c>
      <c r="D41" s="3">
        <v>126174904.70999999</v>
      </c>
      <c r="E41" s="3">
        <v>100770444.87</v>
      </c>
    </row>
    <row r="42" spans="1:5" ht="75" x14ac:dyDescent="0.25">
      <c r="A42" s="5">
        <f t="shared" si="1"/>
        <v>37</v>
      </c>
      <c r="B42" s="13" t="s">
        <v>50</v>
      </c>
      <c r="C42" s="3">
        <v>11734217.619999999</v>
      </c>
      <c r="D42" s="3">
        <v>10735401.76</v>
      </c>
      <c r="E42" s="3">
        <v>123825187.56</v>
      </c>
    </row>
    <row r="43" spans="1:5" ht="45" x14ac:dyDescent="0.25">
      <c r="A43" s="5">
        <f t="shared" si="1"/>
        <v>38</v>
      </c>
      <c r="B43" s="13" t="s">
        <v>27</v>
      </c>
      <c r="C43" s="3">
        <v>90970800</v>
      </c>
      <c r="D43" s="3">
        <v>86195900</v>
      </c>
      <c r="E43" s="3">
        <v>82541600</v>
      </c>
    </row>
    <row r="44" spans="1:5" ht="30" x14ac:dyDescent="0.25">
      <c r="A44" s="5">
        <f t="shared" si="1"/>
        <v>39</v>
      </c>
      <c r="B44" s="13" t="s">
        <v>36</v>
      </c>
      <c r="C44" s="3">
        <v>700000</v>
      </c>
      <c r="D44" s="3">
        <v>0</v>
      </c>
      <c r="E44" s="3">
        <v>0</v>
      </c>
    </row>
    <row r="45" spans="1:5" ht="45" x14ac:dyDescent="0.25">
      <c r="A45" s="5">
        <f t="shared" si="1"/>
        <v>40</v>
      </c>
      <c r="B45" s="13" t="s">
        <v>28</v>
      </c>
      <c r="C45" s="3">
        <v>109345200</v>
      </c>
      <c r="D45" s="3">
        <v>107729300</v>
      </c>
      <c r="E45" s="3">
        <v>107727300</v>
      </c>
    </row>
    <row r="46" spans="1:5" ht="90" x14ac:dyDescent="0.25">
      <c r="A46" s="5">
        <f t="shared" si="1"/>
        <v>41</v>
      </c>
      <c r="B46" s="13" t="s">
        <v>44</v>
      </c>
      <c r="C46" s="3">
        <v>1512800</v>
      </c>
      <c r="D46" s="3">
        <v>1512800</v>
      </c>
      <c r="E46" s="3">
        <v>1512800</v>
      </c>
    </row>
    <row r="47" spans="1:5" ht="45" x14ac:dyDescent="0.25">
      <c r="A47" s="5">
        <f t="shared" si="1"/>
        <v>42</v>
      </c>
      <c r="B47" s="13" t="s">
        <v>30</v>
      </c>
      <c r="C47" s="3">
        <v>4354825.6000000006</v>
      </c>
      <c r="D47" s="3">
        <v>5644103</v>
      </c>
      <c r="E47" s="3">
        <v>5711345.2000000002</v>
      </c>
    </row>
    <row r="48" spans="1:5" x14ac:dyDescent="0.25">
      <c r="A48" s="5">
        <f t="shared" si="1"/>
        <v>43</v>
      </c>
      <c r="B48" s="13" t="s">
        <v>45</v>
      </c>
      <c r="C48" s="3">
        <v>31468171</v>
      </c>
      <c r="D48" s="3">
        <v>35051734</v>
      </c>
      <c r="E48" s="3">
        <v>0</v>
      </c>
    </row>
    <row r="49" spans="1:5" x14ac:dyDescent="0.25">
      <c r="A49" s="5">
        <f t="shared" si="1"/>
        <v>44</v>
      </c>
      <c r="B49" s="13" t="s">
        <v>46</v>
      </c>
      <c r="C49" s="3">
        <v>7910022</v>
      </c>
      <c r="D49" s="3">
        <v>7910022</v>
      </c>
      <c r="E49" s="3">
        <v>7910022</v>
      </c>
    </row>
    <row r="50" spans="1:5" x14ac:dyDescent="0.25">
      <c r="A50" s="5"/>
      <c r="B50" s="1" t="s">
        <v>2</v>
      </c>
      <c r="C50" s="4">
        <f>SUM(C6:C49)</f>
        <v>3033043599.3899999</v>
      </c>
      <c r="D50" s="4">
        <f>SUM(D6:D49)</f>
        <v>2761846567.3200006</v>
      </c>
      <c r="E50" s="4">
        <f>SUM(E6:E49)</f>
        <v>2890948951.7499995</v>
      </c>
    </row>
    <row r="51" spans="1:5" x14ac:dyDescent="0.25">
      <c r="B51" s="17"/>
      <c r="C51" s="18"/>
      <c r="D51" s="18"/>
      <c r="E51" s="18"/>
    </row>
    <row r="52" spans="1:5" x14ac:dyDescent="0.25">
      <c r="C52" s="11"/>
      <c r="D52" s="11"/>
      <c r="E52" s="11"/>
    </row>
    <row r="53" spans="1:5" x14ac:dyDescent="0.25">
      <c r="C53" s="11"/>
      <c r="D53" s="11"/>
      <c r="E53" s="11"/>
    </row>
    <row r="55" spans="1:5" x14ac:dyDescent="0.25">
      <c r="C55" s="11"/>
      <c r="D55" s="11"/>
      <c r="E55" s="11"/>
    </row>
  </sheetData>
  <autoFilter ref="A5:E51"/>
  <mergeCells count="1">
    <mergeCell ref="A3:E3"/>
  </mergeCells>
  <pageMargins left="1.1023622047244095" right="0.39370078740157483" top="0.74803149606299213" bottom="0.74803149606299213" header="0.31496062992125984" footer="0.31496062992125984"/>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(2)</vt:lpstr>
      <vt:lpstr>'1 (2)'!Заголовки_для_печати</vt:lpstr>
      <vt:lpstr>'1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2026-03-31T08:51:01Z</dcterms:modified>
</cp:coreProperties>
</file>